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<sst xmlns="http://schemas.openxmlformats.org/spreadsheetml/2006/main" count="4357" uniqueCount="1044">
  <si>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</si>
  <si>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</si>
  <si>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</si>
  <si>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</si>
  <si>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</si>
  <si>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</si>
  <si>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</si>
  <si>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</si>
  <si>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</si>
  <si>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</si>
  <si>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</si>
  <si>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</si>
  <si>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</si>
  <si>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</si>
  <si>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</si>
  <si>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</si>
  <si>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</si>
  <si>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</si>
  <si>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</si>
  <si>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</si>
  <si>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</si>
  <si>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</si>
  <si>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</si>
  <si>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</si>
  <si>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</si>
  <si>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</si>
  <si>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</si>
  <si>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</si>
  <si>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</si>
  <si>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</si>
  <si>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</si>
  <si>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</si>
  <si>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</si>
  <si>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</si>
  <si>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</si>
  <si>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</si>
  <si>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</si>
  <si>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</si>
  <si>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</si>
  <si>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</si>
  <si>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</si>
  <si>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</si>
  <si>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</si>
  <si>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</si>
  <si>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</si>
  <si>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</si>
  <si>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</si>
  <si>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</si>
  <si>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</si>
  <si>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</si>
  <si>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</si>
  <si>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</si>
  <si>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</si>
  <si>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</si>
  <si>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</si>
  <si>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</si>
  <si>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</si>
  <si>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</si>
  <si>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</si>
  <si>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</si>
  <si>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</si>
  <si>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</si>
  <si>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</si>
  <si>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</si>
  <si>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</si>
  <si>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</si>
  <si>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</si>
  <si>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</si>
  <si>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</si>
  <si>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</si>
  <si>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</si>
  <si>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</si>
  <si>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</si>
  <si>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</si>
  <si>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</si>
  <si>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</si>
  <si>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</si>
  <si>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</si>
  <si>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</si>
  <si>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</si>
  <si>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</si>
  <si>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</si>
  <si>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</si>
  <si>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</si>
  <si>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</si>
  <si>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</si>
  <si>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</si>
  <si>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</si>
  <si>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</si>
  <si>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</si>
  <si>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</si>
  <si>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</si>
  <si>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</si>
  <si>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</si>
  <si>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</si>
  <si>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</si>
  <si>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</si>
  <si>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</si>
  <si>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</si>
  <si>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</si>
  <si>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</si>
  <si>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</si>
  <si>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</si>
  <si>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</si>
  <si>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</si>
  <si>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</si>
  <si>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</si>
  <si>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</si>
  <si>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</si>
  <si>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</si>
  <si>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</si>
  <si>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</si>
  <si>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</si>
  <si>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</si>
  <si>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</si>
  <si>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</si>
  <si>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</si>
  <si>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</si>
  <si>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</si>
  <si>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</si>
  <si>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</si>
  <si>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</si>
  <si>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</si>
  <si>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</si>
  <si>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</si>
  <si>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</si>
  <si>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</si>
  <si>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</si>
  <si>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</si>
  <si>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</si>
  <si>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</si>
  <si>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</si>
  <si>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</si>
  <si>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</si>
  <si>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</si>
  <si>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</si>
  <si>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</si>
  <si>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</si>
  <si>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</si>
  <si>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</si>
  <si>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</si>
  <si>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</si>
  <si>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</si>
  <si>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</si>
  <si>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</si>
  <si>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</si>
  <si>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</si>
  <si>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</si>
  <si>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</si>
  <si>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</si>
  <si>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</si>
  <si>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</si>
  <si>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</si>
  <si>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</si>
  <si>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</si>
  <si>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</si>
  <si>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</si>
  <si>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</si>
  <si>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</si>
  <si>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</si>
  <si>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</si>
  <si>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</si>
  <si>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</si>
  <si>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</si>
  <si>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</si>
  <si>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</si>
  <si>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</si>
  <si>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</si>
  <si>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</si>
  <si>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</si>
  <si>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</si>
  <si>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</si>
  <si>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</si>
  <si>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</si>
  <si>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</si>
  <si>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</si>
  <si>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</si>
  <si>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</si>
  <si>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</si>
  <si>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</si>
  <si>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</si>
  <si>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</si>
  <si>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</si>
  <si>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</si>
  <si>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</si>
  <si>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</si>
  <si>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</si>
  <si>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</si>
  <si>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</si>
  <si>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</si>
  <si>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</si>
  <si>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</si>
  <si>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</si>
  <si>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</si>
  <si>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</si>
  <si>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</si>
  <si>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</si>
  <si>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</si>
  <si>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</si>
  <si>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</si>
  <si>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</si>
  <si>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</si>
  <si>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</si>
  <si>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</si>
  <si>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</si>
  <si>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</si>
  <si>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</si>
  <si>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</si>
  <si>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</si>
  <si>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</si>
  <si>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</si>
  <si>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</si>
  <si>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</si>
  <si>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</si>
  <si>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</si>
  <si>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</si>
  <si>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</si>
  <si>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</si>
  <si>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</si>
  <si>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</si>
  <si>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</si>
  <si>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</si>
  <si>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</si>
  <si>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</si>
  <si>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</si>
  <si>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</si>
  <si>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</si>
  <si>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</si>
  <si>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</si>
  <si>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</si>
  <si>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</si>
  <si>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</si>
  <si>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</si>
  <si>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</si>
  <si>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</si>
  <si>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</si>
  <si>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</si>
  <si>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</si>
  <si>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</si>
  <si>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</si>
  <si>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</si>
  <si>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</si>
  <si>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</si>
  <si>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</si>
  <si>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</si>
  <si>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</si>
  <si>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</si>
  <si>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</si>
  <si>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</si>
  <si>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</si>
  <si>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</si>
  <si>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</si>
  <si>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</si>
  <si>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</si>
  <si>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</si>
  <si>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</si>
  <si>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</si>
  <si>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</si>
  <si>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</si>
  <si>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</si>
  <si>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</si>
  <si>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</si>
  <si>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</si>
  <si>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</si>
  <si>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</si>
  <si>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</si>
  <si>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</si>
  <si>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</si>
  <si>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</si>
  <si>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</si>
  <si>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</si>
  <si>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</si>
  <si>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</si>
  <si>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</si>
  <si>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</si>
  <si>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</si>
  <si>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</si>
  <si>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</si>
  <si>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</si>
  <si>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</si>
  <si>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</si>
  <si>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</si>
  <si>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</si>
  <si>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</si>
  <si>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</si>
  <si>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</si>
  <si>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</si>
  <si>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</si>
  <si>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</si>
  <si>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</si>
  <si>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</si>
  <si>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</si>
  <si>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</si>
  <si>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</si>
  <si>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</si>
  <si>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</si>
  <si>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</si>
  <si>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</si>
  <si>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</si>
  <si>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</si>
  <si>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</si>
  <si>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</si>
  <si>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</si>
  <si>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</si>
  <si>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</si>
  <si>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</si>
  <si>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</si>
  <si>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</si>
  <si>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</si>
  <si>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</si>
  <si>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</si>
  <si>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</si>
  <si>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</si>
  <si>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</si>
  <si>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</si>
  <si>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</si>
  <si>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</si>
  <si>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</si>
  <si>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</si>
  <si>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</si>
  <si>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</si>
  <si>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</si>
  <si>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</si>
  <si>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</si>
  <si>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</si>
  <si>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</si>
  <si>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</si>
  <si>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</si>
  <si>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</si>
  <si>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</si>
  <si>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</si>
  <si>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</si>
  <si>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</si>
  <si>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</si>
  <si>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</si>
  <si>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</si>
  <si>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</si>
  <si>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</si>
  <si>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</si>
  <si>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</si>
  <si>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</si>
  <si>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</si>
  <si>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</si>
  <si>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</si>
  <si>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</si>
  <si>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</si>
  <si>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</si>
  <si>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</si>
  <si>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</si>
  <si>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</si>
  <si>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</si>
  <si>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</si>
  <si>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</si>
  <si>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</si>
  <si>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</si>
  <si>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</si>
  <si>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</si>
  <si>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</si>
  <si>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</si>
  <si>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</si>
  <si>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</si>
  <si>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</si>
  <si>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</si>
  <si>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</si>
  <si>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</si>
  <si>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</si>
  <si>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</si>
  <si>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</si>
  <si>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</si>
  <si>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</si>
  <si>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</si>
  <si>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</si>
  <si>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</si>
  <si>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</si>
  <si>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</si>
  <si>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</si>
  <si>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</si>
  <si>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</si>
  <si>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</si>
  <si>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</si>
  <si>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</si>
  <si>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</si>
  <si>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</si>
  <si>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</si>
  <si>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</si>
  <si>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</si>
  <si>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</si>
  <si>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</si>
  <si>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</si>
  <si>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</si>
  <si>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</si>
  <si>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</si>
  <si>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</si>
  <si>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</si>
  <si>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</si>
  <si>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</si>
  <si>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</si>
  <si>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</si>
  <si>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</si>
  <si>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</si>
  <si>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</si>
  <si>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</si>
  <si>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</si>
  <si>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</si>
  <si>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</si>
  <si>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</si>
  <si>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</si>
  <si>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</si>
  <si>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</si>
  <si>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</si>
  <si>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</si>
  <si>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</si>
  <si>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</si>
  <si>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</si>
  <si>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</si>
  <si>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</si>
  <si>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</si>
  <si>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</si>
  <si>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</si>
  <si>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</si>
  <si>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</si>
  <si>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</si>
  <si>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</si>
  <si>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</si>
  <si>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</si>
  <si>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</si>
  <si>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</si>
  <si>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</si>
  <si>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</si>
  <si>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</si>
  <si>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</si>
  <si>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</si>
  <si>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</si>
  <si>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</si>
  <si>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</si>
  <si>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</si>
  <si>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</si>
  <si>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</si>
  <si>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</si>
  <si>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</si>
  <si>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</si>
  <si>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</si>
  <si>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</si>
  <si>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</si>
  <si>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</si>
  <si>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</si>
  <si>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</si>
  <si>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</si>
  <si>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</si>
  <si>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</si>
  <si>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</si>
  <si>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</si>
  <si>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</si>
  <si>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</si>
  <si>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</si>
  <si>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</si>
  <si>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</si>
  <si>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</si>
  <si>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</si>
  <si>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</si>
  <si>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</si>
  <si>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</si>
  <si>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</si>
  <si>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</si>
  <si>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</si>
  <si>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</si>
  <si>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</si>
  <si>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</si>
  <si>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</si>
  <si>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</si>
  <si>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</si>
  <si>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</si>
  <si>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</si>
  <si>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</si>
  <si>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</si>
  <si>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</si>
  <si>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</si>
  <si>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</si>
  <si>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</si>
  <si>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</si>
  <si>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</si>
  <si>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</si>
  <si>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</si>
  <si>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</si>
  <si>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</si>
  <si>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</si>
  <si>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</si>
  <si>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</si>
  <si>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</si>
  <si>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</si>
  <si>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</si>
  <si>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</si>
  <si>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</si>
  <si>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</si>
  <si>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</si>
  <si>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</si>
  <si>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</si>
  <si>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</si>
  <si>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</si>
  <si>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</si>
  <si>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</si>
  <si>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</si>
  <si>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</si>
  <si>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</si>
  <si>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</si>
  <si>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</si>
  <si>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</si>
  <si>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</si>
  <si>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</si>
  <si>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</si>
  <si>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</si>
  <si>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</si>
  <si>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</si>
  <si>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</si>
  <si>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</si>
  <si>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</si>
  <si>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</si>
  <si>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</si>
  <si>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</si>
  <si>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</si>
  <si>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</si>
  <si>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</si>
  <si>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</si>
  <si>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</si>
  <si>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</si>
  <si>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</si>
  <si>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</si>
  <si>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</si>
  <si>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</si>
  <si>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</si>
  <si>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</si>
  <si>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</si>
  <si>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</si>
  <si>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</si>
  <si>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</si>
  <si>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</si>
  <si>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</si>
  <si>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</si>
  <si>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</si>
  <si>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</si>
  <si>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</si>
  <si>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</si>
  <si>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</si>
  <si>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</si>
  <si>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</si>
  <si>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</si>
  <si>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</si>
  <si>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</si>
  <si>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</si>
  <si>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</si>
  <si>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</si>
  <si>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</si>
  <si>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</si>
  <si>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</si>
  <si>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</si>
  <si>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</si>
  <si>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</si>
  <si>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</si>
  <si>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</si>
  <si>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</si>
  <si>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</si>
  <si>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</si>
  <si>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</si>
  <si>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</si>
  <si>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</si>
  <si>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</si>
  <si>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</si>
  <si>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</si>
  <si>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</si>
  <si>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</si>
  <si>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</si>
  <si>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</si>
  <si>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</si>
  <si>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</si>
  <si>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</si>
  <si>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</si>
  <si>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</si>
  <si>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</si>
  <si>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</si>
  <si>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</si>
  <si>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</si>
  <si>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</si>
  <si>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</si>
  <si>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</si>
  <si>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</si>
  <si>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</si>
  <si>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</si>
  <si>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</si>
  <si>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</si>
  <si>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</si>
  <si>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</si>
  <si>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</si>
  <si>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</si>
  <si>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</si>
  <si>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</si>
  <si>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</si>
  <si>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</si>
  <si>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</si>
  <si>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</si>
  <si>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</si>
  <si>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</si>
  <si>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</si>
  <si>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</si>
  <si>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</si>
  <si>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</si>
  <si>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</si>
  <si>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</si>
  <si>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</si>
  <si>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</si>
  <si>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</si>
  <si>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</si>
  <si>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</si>
  <si>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</si>
  <si>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</si>
  <si>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</si>
  <si>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</si>
  <si>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</si>
  <si>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</si>
  <si>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</si>
  <si>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</si>
  <si>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</si>
  <si>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</si>
  <si>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</si>
  <si>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</si>
  <si>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</si>
  <si>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</si>
  <si>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</si>
  <si>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</si>
  <si>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</si>
  <si>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</si>
  <si>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</si>
  <si>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</si>
  <si>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</si>
  <si>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</si>
  <si>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</si>
  <si>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</si>
  <si>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</si>
  <si>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</si>
  <si>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</si>
  <si>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</si>
  <si>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</si>
  <si>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</si>
  <si>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</si>
  <si>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</si>
  <si>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</si>
  <si>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</si>
  <si>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</si>
  <si>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</si>
  <si>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</si>
  <si>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</si>
  <si>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</si>
  <si>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</si>
  <si>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</si>
  <si>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</si>
  <si>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</si>
  <si>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</si>
  <si>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</si>
  <si>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</si>
  <si>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</si>
  <si>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</si>
  <si>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</si>
  <si>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</si>
  <si>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</si>
  <si>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</si>
  <si>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</si>
  <si>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</si>
  <si>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</si>
  <si>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</si>
  <si>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</si>
  <si>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</si>
  <si>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</si>
  <si>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</si>
  <si>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</si>
  <si>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</si>
  <si>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</si>
  <si>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</si>
  <si>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</si>
  <si>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</si>
  <si>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</si>
  <si>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</si>
  <si>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</si>
  <si>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</si>
  <si>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</si>
  <si>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</si>
  <si>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</si>
  <si>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</si>
  <si>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</si>
  <si>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</si>
  <si>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</si>
  <si>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</si>
  <si>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</si>
  <si>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</si>
  <si>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</si>
  <si>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</si>
  <si>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</si>
  <si>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</si>
  <si>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</si>
  <si>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</si>
  <si>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</si>
  <si>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</si>
  <si>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</si>
  <si>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</si>
  <si>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</si>
  <si>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</si>
  <si>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</si>
  <si>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</si>
  <si>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</si>
  <si>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</si>
  <si>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</si>
  <si>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</si>
  <si>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</si>
  <si>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</si>
  <si>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</si>
  <si>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</si>
  <si>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</si>
  <si>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</si>
  <si>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</si>
  <si>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</si>
  <si>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</si>
  <si>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</si>
  <si>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</si>
  <si>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</si>
  <si>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</si>
  <si>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</si>
  <si>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</si>
  <si>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</si>
  <si>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</si>
  <si>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</si>
  <si>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</si>
  <si>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</si>
  <si>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</si>
  <si>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</si>
  <si>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</si>
  <si>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</si>
  <si>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</si>
  <si>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</si>
  <si>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</si>
  <si>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</si>
  <si>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</si>
  <si>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</si>
  <si>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</si>
  <si>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</si>
  <si>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</si>
  <si>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</si>
  <si>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</si>
  <si>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</si>
  <si>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</si>
  <si>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</si>
  <si>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</si>
  <si>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</si>
  <si>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</si>
  <si>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</si>
  <si>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</si>
  <si>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</si>
  <si>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</si>
  <si>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</si>
  <si>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</si>
  <si>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</si>
  <si>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</si>
  <si>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孙金会</t>
  </si>
  <si>
    <t>坐落：</t>
  </si>
  <si>
    <t>容城县午方北庄村</t>
  </si>
  <si>
    <t>调查编号：</t>
  </si>
  <si>
    <t>0201015-01-05-0004</t>
  </si>
  <si>
    <t>价值时点：</t>
  </si>
  <si>
    <t>2024年10月24日</t>
  </si>
  <si>
    <t>报告编号：</t>
  </si>
  <si>
    <t>康正（容城县）2024评字第7号-午方北庄村</t>
  </si>
  <si>
    <t>5-3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</si>
  <si>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</si>
  <si>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</si>
  <si>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</si>
  <si>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</si>
  <si>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</si>
  <si>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</si>
  <si>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</si>
  <si>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</si>
  <si>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</si>
  <si>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</si>
  <si>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</si>
  <si>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</si>
  <si>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</si>
  <si>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</si>
  <si>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</si>
  <si>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</si>
  <si>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</si>
  <si>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</si>
  <si>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</si>
  <si>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</si>
  <si>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</si>
  <si>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</si>
  <si>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</si>
  <si>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</si>
  <si>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</si>
  <si>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</si>
  <si>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</si>
  <si>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</si>
  <si>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</si>
  <si>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</si>
  <si>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</si>
  <si>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</si>
  <si>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</si>
  <si>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</si>
  <si>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</si>
  <si>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</si>
  <si>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</si>
  <si>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</si>
  <si>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</si>
  <si>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</si>
  <si>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</si>
  <si>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</si>
  <si>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</si>
  <si>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</si>
  <si>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</si>
  <si>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</si>
  <si>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</si>
  <si>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</si>
  <si>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</si>
  <si>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</si>
  <si>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</si>
  <si>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</si>
  <si>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</si>
  <si>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</si>
  <si>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</si>
  <si>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</si>
  <si>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</si>
  <si>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</si>
  <si>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</si>
  <si>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</si>
  <si>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</si>
  <si>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</si>
  <si>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</si>
  <si>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</si>
  <si>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</si>
  <si>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</si>
  <si>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</si>
  <si>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</si>
  <si>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</si>
  <si>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</si>
  <si>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</si>
  <si>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</si>
  <si>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</si>
  <si>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</si>
  <si>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</si>
  <si>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</si>
  <si>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</si>
  <si>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</si>
  <si>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</si>
  <si>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</si>
  <si>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</si>
  <si>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</si>
  <si>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</si>
  <si>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</si>
  <si>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</si>
  <si>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</si>
  <si>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</si>
  <si>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</si>
  <si>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</si>
  <si>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</si>
  <si>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</si>
  <si>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</si>
  <si>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</si>
  <si>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</si>
  <si>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</si>
  <si>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</si>
  <si>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</si>
  <si>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</si>
  <si>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</si>
  <si>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</si>
  <si>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</si>
  <si>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</si>
  <si>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</si>
  <si>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</si>
  <si>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</si>
  <si>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</si>
  <si>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</si>
  <si>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</si>
  <si>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</si>
  <si>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</si>
  <si>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</si>
  <si>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</si>
  <si>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</si>
  <si>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</si>
  <si>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</si>
  <si>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</si>
  <si>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</si>
  <si>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</si>
  <si>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</si>
  <si>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</si>
  <si>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</si>
  <si>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</si>
  <si>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</si>
  <si>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</si>
  <si>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</si>
  <si>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</si>
  <si>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</si>
  <si>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</si>
  <si>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</si>
  <si>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</si>
  <si>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</si>
  <si>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</si>
  <si>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</si>
  <si>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</si>
  <si>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</si>
  <si>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</si>
  <si>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</si>
  <si>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</si>
  <si>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</si>
  <si>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</si>
  <si>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</si>
  <si>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</si>
  <si>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</si>
  <si>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</si>
  <si>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</si>
  <si>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</si>
  <si>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</si>
  <si>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</si>
  <si>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</si>
  <si>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</si>
  <si>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</si>
  <si>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</si>
  <si>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</si>
  <si>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</si>
  <si>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</si>
  <si>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</si>
  <si>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</si>
  <si>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</si>
  <si>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</si>
  <si>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</si>
  <si>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</si>
  <si>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</si>
  <si>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</si>
  <si>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</si>
  <si>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</si>
  <si>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</si>
  <si>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</si>
  <si>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</si>
  <si>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</si>
  <si>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</si>
  <si>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</si>
  <si>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</si>
  <si>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</si>
  <si>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</si>
  <si>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</si>
  <si>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</si>
  <si>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</si>
  <si>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</si>
  <si>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</si>
  <si>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</si>
  <si>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整体浴室</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</si>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</sst>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0201015-01-05-0004</v>
      </c>
      <c r="C2" s="335">
        <f>输机表!P2</f>
        <v>0</v>
      </c>
      <c r="D2" s="335" t="str">
        <f>输机表!U2&amp;输机表!Y2</f>
        <v>康正（容城县）2024评字第7号-午方北庄村5-3</v>
      </c>
      <c r="E2" s="335" t="str">
        <f>输机表!D2</f>
        <v>孙金会</v>
      </c>
      <c r="F2" s="335" t="str">
        <f>输机表!F2</f>
        <v>容城县午方北庄村</v>
      </c>
      <c r="G2" s="335">
        <f ca="1">结果通知单!C12</f>
        <v>161.7</v>
      </c>
      <c r="H2" s="335">
        <f ca="1">结果通知单!N7</f>
        <v>161.7</v>
      </c>
      <c r="I2" s="335">
        <f ca="1">结果通知单!O7</f>
        <v>0</v>
      </c>
      <c r="J2" s="335">
        <f ca="1">结果通知单!P7</f>
        <v>0</v>
      </c>
      <c r="K2" s="335">
        <f ca="1">结果通知单!G12</f>
        <v>215789</v>
      </c>
      <c r="L2" s="335">
        <f ca="1">结果通知单!G41</f>
        <v>50230</v>
      </c>
      <c r="M2" s="335">
        <f ca="1">IF(K2+L2=结果通知单!C42,K2+L2,"请检查")</f>
        <v>266019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A185" workbookViewId="0">
      <selection activeCell="G204" sqref="G204:H20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866</v>
      </c>
      <c r="L4" s="87" t="s">
        <v>867</v>
      </c>
      <c r="M4" s="87">
        <v>0.9</v>
      </c>
      <c r="N4" s="87">
        <v>0.3</v>
      </c>
      <c r="O4" s="87" t="s">
        <v>868</v>
      </c>
      <c r="P4" s="87" t="s">
        <v>868</v>
      </c>
      <c r="Q4" s="87" t="s">
        <v>869</v>
      </c>
      <c r="R4" s="87" t="s">
        <v>868</v>
      </c>
      <c r="S4" s="124">
        <v>136.29</v>
      </c>
      <c r="T4" s="124" t="s">
        <v>870</v>
      </c>
      <c r="U4" s="124"/>
      <c r="V4" s="125"/>
      <c r="W4" s="91">
        <f>ROUND(F5*ROUND(E5+G5+H5+I5+J5+K5+L5+M5+N5+O5+P5+Q5+R5+U5+T5+1,3)*V5,0)</f>
        <v>1178</v>
      </c>
      <c r="X4" s="126">
        <f>ROUND(L60/S4,0)</f>
        <v>184</v>
      </c>
      <c r="Y4" s="126">
        <f>W4+X4</f>
        <v>1362</v>
      </c>
      <c r="Z4" s="143">
        <f>ROUND(Y4*S4,0)</f>
        <v>185627</v>
      </c>
      <c r="AA4" s="144">
        <f>IF(Q4="无",0,IF(Q4="地暖",0,S4))</f>
        <v>136.29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3.3</v>
      </c>
      <c r="F6" s="87" t="s">
        <v>863</v>
      </c>
      <c r="G6" s="87" t="s">
        <v>864</v>
      </c>
      <c r="H6" s="87" t="s">
        <v>865</v>
      </c>
      <c r="I6" s="87">
        <v>24</v>
      </c>
      <c r="J6" s="87">
        <v>1</v>
      </c>
      <c r="K6" s="87" t="s">
        <v>866</v>
      </c>
      <c r="L6" s="87" t="s">
        <v>867</v>
      </c>
      <c r="M6" s="87">
        <v>0.5</v>
      </c>
      <c r="N6" s="87">
        <v>0.3</v>
      </c>
      <c r="O6" s="87" t="s">
        <v>867</v>
      </c>
      <c r="P6" s="87" t="s">
        <v>867</v>
      </c>
      <c r="Q6" s="87" t="s">
        <v>867</v>
      </c>
      <c r="R6" s="87" t="s">
        <v>868</v>
      </c>
      <c r="S6" s="124">
        <v>25.41</v>
      </c>
      <c r="T6" s="124" t="s">
        <v>870</v>
      </c>
      <c r="U6" s="124"/>
      <c r="V6" s="125"/>
      <c r="W6" s="129">
        <f>ROUND(F7*ROUND(E7+G7+H7+I7+J7+K7+L7+M7+N7+O7+P7+Q7+R7+U7+T7+1,3)*V7,0)</f>
        <v>993</v>
      </c>
      <c r="X6" s="130">
        <f>ROUND(X60/S6,0)</f>
        <v>194</v>
      </c>
      <c r="Y6" s="126">
        <f t="shared" ref="Y6" si="3">W6+X6</f>
        <v>1187</v>
      </c>
      <c r="Z6" s="143">
        <f t="shared" ref="Z6" si="4">ROUND(Y6*S6,0)</f>
        <v>30162</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2.8</v>
      </c>
      <c r="F8" s="87" t="s">
        <v>914</v>
      </c>
      <c r="G8" s="87" t="s">
        <v>873</v>
      </c>
      <c r="H8" s="87" t="s">
        <v>865</v>
      </c>
      <c r="I8" s="87">
        <v>24</v>
      </c>
      <c r="J8" s="87">
        <v>0</v>
      </c>
      <c r="K8" s="87" t="s">
        <v>866</v>
      </c>
      <c r="L8" s="87" t="s">
        <v>867</v>
      </c>
      <c r="M8" s="87">
        <v>0.1</v>
      </c>
      <c r="N8" s="87">
        <v>0.3</v>
      </c>
      <c r="O8" s="87" t="s">
        <v>867</v>
      </c>
      <c r="P8" s="87" t="s">
        <v>867</v>
      </c>
      <c r="Q8" s="87" t="s">
        <v>867</v>
      </c>
      <c r="R8" s="87" t="s">
        <v>868</v>
      </c>
      <c r="S8" s="124">
        <v>50.93</v>
      </c>
      <c r="T8" s="124" t="s">
        <v>870</v>
      </c>
      <c r="U8" s="124"/>
      <c r="V8" s="125"/>
      <c r="W8" s="129">
        <f>ROUND(F9*ROUND(E9+G9+H9+I9+J9+K9+L9+M9+N9+O9+P9+Q9+R9+U9+T9+1,3)*V9,0)</f>
        <v>685</v>
      </c>
      <c r="X8" s="130">
        <f>ROUND(L92/S8,0)</f>
        <v>40</v>
      </c>
      <c r="Y8" s="126">
        <f t="shared" ref="Y8" si="7">W8+X8</f>
        <v>725</v>
      </c>
      <c r="Z8" s="143">
        <f t="shared" ref="Z8" si="8">ROUND(Y8*S8,0)</f>
        <v>36924</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-0.02</v>
      </c>
      <c r="N9" s="115">
        <f>IFERROR(ROUND((N8-VLOOKUP(F8,系数区域,44,0))*0.1,4)*AE9,0)</f>
        <v>0.01</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136.29</v>
      </c>
      <c r="H30" s="105"/>
      <c r="I30" s="117" t="str">
        <f t="shared" ref="I30:I59" si="48">VLOOKUP(F30,价格表,2,0)</f>
        <v>㎡</v>
      </c>
      <c r="J30" s="104">
        <f t="shared" ref="J30:J59" si="49">VLOOKUP(F30,价格表,5,0)</f>
        <v>60</v>
      </c>
      <c r="K30" s="118">
        <f>$V$5</f>
        <v>0.88</v>
      </c>
      <c r="L30" s="104">
        <f>ROUND(IFERROR(ROUND(G30,2)*J30*K30,),0)</f>
        <v>7196</v>
      </c>
      <c r="M30" s="110"/>
      <c r="N30" s="102">
        <v>1</v>
      </c>
      <c r="O30" s="103" t="s">
        <v>30</v>
      </c>
      <c r="P30" s="103" t="s">
        <v>37</v>
      </c>
      <c r="Q30" s="103"/>
      <c r="R30" s="135" t="str">
        <f>+P30</f>
        <v>50地砖</v>
      </c>
      <c r="S30" s="136"/>
      <c r="T30" s="105">
        <f>S6</f>
        <v>25.41</v>
      </c>
      <c r="U30" s="117" t="str">
        <f t="shared" ref="U30:U59" si="50">VLOOKUP(R30,价格表,2,0)</f>
        <v>㎡</v>
      </c>
      <c r="V30" s="104">
        <f t="shared" ref="V30:V59" si="51">VLOOKUP(R30,价格表,5,0)</f>
        <v>75</v>
      </c>
      <c r="W30" s="118">
        <f>$V$7</f>
        <v>0.88</v>
      </c>
      <c r="X30" s="104">
        <f>ROUND(IFERROR(ROUND(T30,2)*V30*W30,),0)</f>
        <v>1677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S4/4*2</f>
        <v>68.145</v>
      </c>
      <c r="H31" s="105"/>
      <c r="I31" s="117" t="str">
        <f t="shared" si="48"/>
        <v>㎡</v>
      </c>
      <c r="J31" s="104">
        <f t="shared" si="49"/>
        <v>30</v>
      </c>
      <c r="K31" s="118">
        <f t="shared" ref="K31:K59" si="53">$V$5</f>
        <v>0.88</v>
      </c>
      <c r="L31" s="104">
        <f t="shared" ref="L31:L59" si="54">ROUND(IFERROR(ROUND(G31,2)*J31*K31,),0)</f>
        <v>1799</v>
      </c>
      <c r="M31" s="110"/>
      <c r="N31" s="102">
        <v>2</v>
      </c>
      <c r="O31" s="103" t="s">
        <v>101</v>
      </c>
      <c r="P31" s="103" t="s">
        <v>110</v>
      </c>
      <c r="Q31" s="103"/>
      <c r="R31" s="135" t="str">
        <f t="shared" ref="R31:R50" si="55">+P31</f>
        <v>普通内墙贴砖</v>
      </c>
      <c r="S31" s="136"/>
      <c r="T31" s="105">
        <f>(3.75+2.2)*3.3-1.5*2</f>
        <v>16.635</v>
      </c>
      <c r="U31" s="117" t="str">
        <f t="shared" si="50"/>
        <v>㎡</v>
      </c>
      <c r="V31" s="104">
        <f t="shared" si="51"/>
        <v>80</v>
      </c>
      <c r="W31" s="118">
        <f t="shared" ref="W31:W59" si="56">$V$7</f>
        <v>0.88</v>
      </c>
      <c r="X31" s="104">
        <f t="shared" ref="X31:X59" si="57">ROUND(IFERROR(ROUND(T31,2)*V31*W31,),0)</f>
        <v>1171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报告编号：康正（容城县）2024评字第7号-午方北庄村5-3</v>
      </c>
      <c r="EZ31" s="263"/>
      <c r="FA31" s="263"/>
      <c r="FB31" s="263"/>
      <c r="FC31" s="263"/>
    </row>
    <row r="32" ht="22.15" customHeight="1" spans="1:159">
      <c r="A32" s="101"/>
      <c r="B32" s="102">
        <v>3</v>
      </c>
      <c r="C32" s="103" t="s">
        <v>60</v>
      </c>
      <c r="D32" s="103" t="s">
        <v>66</v>
      </c>
      <c r="E32" s="103"/>
      <c r="F32" s="104" t="str">
        <f t="shared" si="52"/>
        <v>普通石膏板灯池吊顶</v>
      </c>
      <c r="G32" s="105">
        <f>S4/4</f>
        <v>34.0725</v>
      </c>
      <c r="H32" s="105"/>
      <c r="I32" s="117" t="str">
        <f t="shared" si="48"/>
        <v>㎡</v>
      </c>
      <c r="J32" s="104">
        <f t="shared" si="49"/>
        <v>45</v>
      </c>
      <c r="K32" s="118">
        <f t="shared" si="53"/>
        <v>0.88</v>
      </c>
      <c r="L32" s="104">
        <f t="shared" si="54"/>
        <v>1349</v>
      </c>
      <c r="M32" s="110"/>
      <c r="N32" s="102">
        <v>3</v>
      </c>
      <c r="O32" s="103" t="s">
        <v>145</v>
      </c>
      <c r="P32" s="103" t="s">
        <v>161</v>
      </c>
      <c r="Q32" s="103"/>
      <c r="R32" s="135" t="str">
        <f t="shared" si="55"/>
        <v>彩钢板、镀锌板雨罩</v>
      </c>
      <c r="S32" s="136"/>
      <c r="T32" s="105">
        <f>5.9*1.2</f>
        <v>7.08</v>
      </c>
      <c r="U32" s="117" t="str">
        <f t="shared" si="50"/>
        <v>㎡</v>
      </c>
      <c r="V32" s="104">
        <f t="shared" si="51"/>
        <v>60</v>
      </c>
      <c r="W32" s="118">
        <f t="shared" si="56"/>
        <v>0.88</v>
      </c>
      <c r="X32" s="104">
        <f t="shared" si="57"/>
        <v>374</v>
      </c>
      <c r="Y32" s="155"/>
      <c r="Z32" s="156"/>
      <c r="AA32" s="156"/>
      <c r="AB32" s="156"/>
      <c r="AC32" s="156"/>
      <c r="AD32" s="156"/>
      <c r="AJ32" s="181"/>
      <c r="AK32" s="181"/>
      <c r="AL32" s="181"/>
      <c r="AM32" s="181"/>
      <c r="AN32" s="181"/>
      <c r="AO32" s="181"/>
      <c r="AP32" s="181"/>
      <c r="AQ32" s="181"/>
      <c r="EV32" s="38" t="s">
        <v>942</v>
      </c>
      <c r="EW32" s="39" t="str">
        <f>D2</f>
        <v>孙金会</v>
      </c>
      <c r="EX32" s="40"/>
      <c r="EY32" s="41" t="s">
        <v>943</v>
      </c>
      <c r="EZ32" s="42"/>
      <c r="FA32" s="39">
        <f>G2</f>
        <v>0</v>
      </c>
      <c r="FB32" s="43"/>
      <c r="FC32" s="40"/>
    </row>
    <row r="33" ht="21.6" customHeight="1" spans="1:159">
      <c r="A33" s="101"/>
      <c r="B33" s="102">
        <v>4</v>
      </c>
      <c r="C33" s="103" t="s">
        <v>101</v>
      </c>
      <c r="D33" s="103" t="s">
        <v>110</v>
      </c>
      <c r="E33" s="103"/>
      <c r="F33" s="104" t="str">
        <f t="shared" si="52"/>
        <v>普通内墙贴砖</v>
      </c>
      <c r="G33" s="105">
        <f>(2.5*2+3.8)*1.05</f>
        <v>9.24</v>
      </c>
      <c r="H33" s="105"/>
      <c r="I33" s="117" t="str">
        <f t="shared" si="48"/>
        <v>㎡</v>
      </c>
      <c r="J33" s="104">
        <f t="shared" si="49"/>
        <v>80</v>
      </c>
      <c r="K33" s="118">
        <f t="shared" si="53"/>
        <v>0.88</v>
      </c>
      <c r="L33" s="104">
        <f t="shared" si="54"/>
        <v>650</v>
      </c>
      <c r="M33" s="110"/>
      <c r="N33" s="102">
        <v>4</v>
      </c>
      <c r="O33" s="103" t="s">
        <v>10</v>
      </c>
      <c r="P33" s="103" t="s">
        <v>15</v>
      </c>
      <c r="Q33" s="103"/>
      <c r="R33" s="135" t="str">
        <f t="shared" si="55"/>
        <v>外墙普通贴砖</v>
      </c>
      <c r="S33" s="136"/>
      <c r="T33" s="105">
        <f>5.9*3.4-1.6*2-1.5</f>
        <v>15.36</v>
      </c>
      <c r="U33" s="117" t="str">
        <f t="shared" si="50"/>
        <v>㎡</v>
      </c>
      <c r="V33" s="104">
        <f t="shared" si="51"/>
        <v>85</v>
      </c>
      <c r="W33" s="118">
        <f t="shared" si="56"/>
        <v>0.88</v>
      </c>
      <c r="X33" s="104">
        <f t="shared" si="57"/>
        <v>1149</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122</v>
      </c>
      <c r="D34" s="103" t="s">
        <v>123</v>
      </c>
      <c r="E34" s="103"/>
      <c r="F34" s="104" t="str">
        <f t="shared" si="52"/>
        <v>普通木隔断</v>
      </c>
      <c r="G34" s="105">
        <f>3.8*3.8</f>
        <v>14.44</v>
      </c>
      <c r="H34" s="105"/>
      <c r="I34" s="117" t="str">
        <f t="shared" si="48"/>
        <v>㎡</v>
      </c>
      <c r="J34" s="104">
        <f t="shared" si="49"/>
        <v>80</v>
      </c>
      <c r="K34" s="118">
        <f t="shared" si="53"/>
        <v>0.88</v>
      </c>
      <c r="L34" s="104">
        <f t="shared" si="54"/>
        <v>1017</v>
      </c>
      <c r="M34" s="110"/>
      <c r="N34" s="102">
        <v>5</v>
      </c>
      <c r="O34" s="103" t="s">
        <v>10</v>
      </c>
      <c r="P34" s="103" t="s">
        <v>11</v>
      </c>
      <c r="Q34" s="103"/>
      <c r="R34" s="135" t="str">
        <f t="shared" si="55"/>
        <v>外墙抹灰</v>
      </c>
      <c r="S34" s="136"/>
      <c r="T34" s="105">
        <f>5*3.55</f>
        <v>17.75</v>
      </c>
      <c r="U34" s="117" t="str">
        <f t="shared" si="50"/>
        <v>㎡</v>
      </c>
      <c r="V34" s="104">
        <f t="shared" si="51"/>
        <v>35</v>
      </c>
      <c r="W34" s="118">
        <f t="shared" si="56"/>
        <v>0.88</v>
      </c>
      <c r="X34" s="104">
        <f t="shared" si="57"/>
        <v>547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132</v>
      </c>
      <c r="D35" s="103" t="s">
        <v>139</v>
      </c>
      <c r="E35" s="103"/>
      <c r="F35" s="104" t="str">
        <f t="shared" si="52"/>
        <v>普通整体厨房</v>
      </c>
      <c r="G35" s="105">
        <f>2.5+0.9</f>
        <v>3.4</v>
      </c>
      <c r="H35" s="105"/>
      <c r="I35" s="117" t="str">
        <f t="shared" si="48"/>
        <v>m</v>
      </c>
      <c r="J35" s="104">
        <f t="shared" si="49"/>
        <v>350</v>
      </c>
      <c r="K35" s="118">
        <f t="shared" si="53"/>
        <v>0.88</v>
      </c>
      <c r="L35" s="104">
        <f t="shared" si="54"/>
        <v>1047</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t="s">
        <v>949</v>
      </c>
      <c r="G36" s="105">
        <v>1</v>
      </c>
      <c r="H36" s="105"/>
      <c r="I36" s="117" t="s">
        <v>83</v>
      </c>
      <c r="J36" s="104">
        <v>1000</v>
      </c>
      <c r="K36" s="118">
        <f t="shared" si="53"/>
        <v>0.88</v>
      </c>
      <c r="L36" s="104">
        <f t="shared" si="54"/>
        <v>880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3</v>
      </c>
      <c r="H37" s="105"/>
      <c r="I37" s="117" t="str">
        <f t="shared" si="48"/>
        <v>套</v>
      </c>
      <c r="J37" s="104">
        <f t="shared" si="49"/>
        <v>200</v>
      </c>
      <c r="K37" s="118">
        <f t="shared" si="53"/>
        <v>0.88</v>
      </c>
      <c r="L37" s="104">
        <f t="shared" si="54"/>
        <v>528</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(3.75+6.3)*2*3.3*3-1.5*5-2.6*1.7*3</f>
        <v>178.23</v>
      </c>
      <c r="H38" s="105"/>
      <c r="I38" s="117" t="str">
        <f t="shared" si="48"/>
        <v>㎡</v>
      </c>
      <c r="J38" s="104">
        <f t="shared" si="49"/>
        <v>40</v>
      </c>
      <c r="K38" s="118">
        <f t="shared" si="53"/>
        <v>0.88</v>
      </c>
      <c r="L38" s="104">
        <f t="shared" si="54"/>
        <v>6274</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12.6</v>
      </c>
      <c r="BI38" s="172" t="str">
        <f t="shared" ref="BI38:BI51" si="67">I186</f>
        <v>㎡</v>
      </c>
      <c r="BJ38" s="172">
        <f ca="1" t="shared" ref="BJ38:BJ51" si="68">L186</f>
        <v>2268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16.6*3.9+1.2*2*3.9-2.6*1.7*4</f>
        <v>56.42</v>
      </c>
      <c r="H39" s="105"/>
      <c r="I39" s="117" t="str">
        <f t="shared" si="48"/>
        <v>㎡</v>
      </c>
      <c r="J39" s="104">
        <f t="shared" si="49"/>
        <v>85</v>
      </c>
      <c r="K39" s="118">
        <f t="shared" si="53"/>
        <v>0.88</v>
      </c>
      <c r="L39" s="104">
        <f t="shared" si="54"/>
        <v>4220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13.55</v>
      </c>
      <c r="BI39" s="172" t="str">
        <f t="shared" si="67"/>
        <v>㎡</v>
      </c>
      <c r="BJ39" s="172">
        <f ca="1" t="shared" si="68"/>
        <v>2439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145</v>
      </c>
      <c r="D40" s="103" t="s">
        <v>146</v>
      </c>
      <c r="E40" s="103"/>
      <c r="F40" s="104" t="str">
        <f t="shared" si="52"/>
        <v>彩钢单板隔热板（平）</v>
      </c>
      <c r="G40" s="105">
        <v>4</v>
      </c>
      <c r="H40" s="105"/>
      <c r="I40" s="117" t="str">
        <f t="shared" si="48"/>
        <v>㎡</v>
      </c>
      <c r="J40" s="104">
        <f t="shared" si="49"/>
        <v>50</v>
      </c>
      <c r="K40" s="118">
        <f t="shared" si="53"/>
        <v>0.88</v>
      </c>
      <c r="L40" s="104">
        <f t="shared" si="54"/>
        <v>176</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水泥地面</v>
      </c>
      <c r="BH40" s="220">
        <f t="shared" si="69"/>
        <v>43.47</v>
      </c>
      <c r="BI40" s="172" t="str">
        <f t="shared" si="67"/>
        <v>㎡</v>
      </c>
      <c r="BJ40" s="172">
        <f ca="1" t="shared" si="68"/>
        <v>2174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53.07</v>
      </c>
      <c r="BI41" s="172" t="str">
        <f t="shared" si="67"/>
        <v>㎡</v>
      </c>
      <c r="BJ41" s="172">
        <f ca="1" t="shared" si="68"/>
        <v>1327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竖砖地面</v>
      </c>
      <c r="BH42" s="220">
        <f t="shared" si="69"/>
        <v>7.79</v>
      </c>
      <c r="BI42" s="172" t="str">
        <f t="shared" si="67"/>
        <v>㎡</v>
      </c>
      <c r="BJ42" s="172">
        <f ca="1" t="shared" si="68"/>
        <v>351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太阳能</v>
      </c>
      <c r="BH44" s="220">
        <f t="shared" si="69"/>
        <v>3</v>
      </c>
      <c r="BI44" s="172" t="str">
        <f t="shared" si="67"/>
        <v>台</v>
      </c>
      <c r="BJ44" s="172">
        <f ca="1" t="shared" si="68"/>
        <v>3000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5</v>
      </c>
      <c r="BI45" s="172" t="str">
        <f t="shared" si="67"/>
        <v>台</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938</v>
      </c>
      <c r="EX45" s="57" t="s">
        <v>6</v>
      </c>
      <c r="EY45" s="57" t="s">
        <v>958</v>
      </c>
      <c r="EZ45" s="57" t="s">
        <v>957</v>
      </c>
      <c r="FA45" s="57" t="s">
        <v>938</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12.6</v>
      </c>
      <c r="EX46" s="58" t="str">
        <f ca="1">IFERROR(VLOOKUP(FE46,$BD$38:$BJ$92,6,0),"")</f>
        <v>㎡</v>
      </c>
      <c r="EY46" s="59">
        <f ca="1">IF(EV46="","",SUMIF($BG$38:$BG$107,EV46,$BJ$38:$BJ$107))</f>
        <v>2268</v>
      </c>
      <c r="EZ46" s="59" t="str">
        <f ca="1">IFERROR(VLOOKUP(FF46,$BD$38:$BJ$92,4,0),"")</f>
        <v>水泥地面</v>
      </c>
      <c r="FA46" s="58">
        <f ca="1">IF(EZ46="","",SUMIF($BG$38:$BG$107,EZ46,$BH$38:$BH$107))</f>
        <v>43.47</v>
      </c>
      <c r="FB46" s="58" t="str">
        <f ca="1">IFERROR(VLOOKUP(FF46,$BD$38:$BJ$92,6,0),"")</f>
        <v>㎡</v>
      </c>
      <c r="FC46" s="59">
        <f ca="1">IF(EZ46="","",SUMIF($BG$38:$BG$107,EZ46,$BJ$38:$BJ$107))</f>
        <v>2174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监控摄像头</v>
      </c>
      <c r="BH47" s="220">
        <f t="shared" si="69"/>
        <v>4</v>
      </c>
      <c r="BI47" s="172" t="str">
        <f t="shared" si="67"/>
        <v>个</v>
      </c>
      <c r="BJ47" s="172">
        <f ca="1" t="shared" si="68"/>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53.07</v>
      </c>
      <c r="EX47" s="58" t="str">
        <f ca="1">IFERROR(VLOOKUP(FE47,$BD$38:$BJ$92,6,0),"")</f>
        <v>㎡</v>
      </c>
      <c r="EY47" s="59">
        <f ca="1">IF(EV47="","",SUMIF($BG$38:$BG$107,EV47,$BJ$38:$BJ$107))</f>
        <v>1327</v>
      </c>
      <c r="EZ47" s="59" t="str">
        <f ca="1">IFERROR(VLOOKUP(FF47,$BD$38:$BJ$92,4,0),"")</f>
        <v>竖砖地面</v>
      </c>
      <c r="FA47" s="58">
        <f ca="1">IF(EZ47="","",SUMIF($BG$38:$BG$107,EZ47,$BH$38:$BH$107))</f>
        <v>7.79</v>
      </c>
      <c r="FB47" s="58" t="str">
        <f ca="1">IFERROR(VLOOKUP(FF47,$BD$38:$BJ$92,6,0),"")</f>
        <v>㎡</v>
      </c>
      <c r="FC47" s="59">
        <f ca="1">IF(EZ47="","",SUMIF($BG$38:$BG$107,EZ47,$BJ$38:$BJ$107))</f>
        <v>351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台阶</v>
      </c>
      <c r="BH48" s="220">
        <f t="shared" si="69"/>
        <v>2.76</v>
      </c>
      <c r="BI48" s="172" t="str">
        <f t="shared" si="67"/>
        <v>㎡</v>
      </c>
      <c r="BJ48" s="172">
        <f ca="1" t="shared" si="68"/>
        <v>1242</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3</v>
      </c>
      <c r="FB48" s="58" t="str">
        <f ca="1">IFERROR(VLOOKUP(FF48,$BD$38:$BJ$92,6,0),"")</f>
        <v>台</v>
      </c>
      <c r="FC48" s="59">
        <f ca="1">IF(EZ48="","",SUMIF($BG$38:$BG$107,EZ48,$BJ$38:$BJ$107))</f>
        <v>3000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5</v>
      </c>
      <c r="EX49" s="58" t="str">
        <f ca="1">IFERROR(VLOOKUP(FE49,$BD$38:$BJ$92,6,0),"")</f>
        <v>台</v>
      </c>
      <c r="EY49" s="59">
        <f ca="1">IF(EV49="","",SUMIF($BG$38:$BG$107,EV49,$BJ$38:$BJ$107))</f>
        <v>2000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灶台</v>
      </c>
      <c r="BH50" s="220">
        <f t="shared" si="69"/>
        <v>3</v>
      </c>
      <c r="BI50" s="172" t="str">
        <f t="shared" si="67"/>
        <v>个</v>
      </c>
      <c r="BJ50" s="172">
        <f ca="1" t="shared" si="68"/>
        <v>900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2.76</v>
      </c>
      <c r="FB50" s="58" t="str">
        <f ca="1">IFERROR(VLOOKUP(FF50,$BD$38:$BJ$92,6,0),"")</f>
        <v>㎡</v>
      </c>
      <c r="FC50" s="59">
        <f ca="1">IF(EZ50="","",SUMIF($BG$38:$BG$107,EZ50,$BJ$38:$BJ$107))</f>
        <v>1242</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火炕</v>
      </c>
      <c r="BH51" s="220">
        <f t="shared" si="69"/>
        <v>2</v>
      </c>
      <c r="BI51" s="172" t="str">
        <f t="shared" si="67"/>
        <v>个</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水泥、水磨石平台</v>
      </c>
      <c r="BH52" s="220">
        <f t="shared" si="69"/>
        <v>34.19</v>
      </c>
      <c r="BI52" s="172" t="str">
        <f t="shared" ref="BI52:BI71" si="72">I200</f>
        <v>㎡</v>
      </c>
      <c r="BJ52" s="172">
        <f ca="1" t="shared" ref="BJ52:BJ71" si="73">L200</f>
        <v>6154</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水泥、水磨石平台</v>
      </c>
      <c r="BH54" s="220">
        <f t="shared" si="69"/>
        <v>6.16</v>
      </c>
      <c r="BI54" s="172" t="str">
        <f t="shared" si="72"/>
        <v>㎡</v>
      </c>
      <c r="BJ54" s="172">
        <f ca="1" t="shared" si="73"/>
        <v>776</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砖墙</v>
      </c>
      <c r="BH55" s="220">
        <f t="shared" si="69"/>
        <v>33.04</v>
      </c>
      <c r="BI55" s="172" t="str">
        <f t="shared" si="72"/>
        <v>㎡</v>
      </c>
      <c r="BJ55" s="172">
        <f ca="1" t="shared" si="73"/>
        <v>4626</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香椿树</v>
      </c>
      <c r="BH56" s="220">
        <f t="shared" si="69"/>
        <v>1</v>
      </c>
      <c r="BI56" s="172" t="str">
        <f t="shared" si="72"/>
        <v>棵</v>
      </c>
      <c r="BJ56" s="172">
        <f ca="1" t="shared" si="73"/>
        <v>20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香椿树</v>
      </c>
      <c r="BH57" s="220">
        <f t="shared" si="69"/>
        <v>1</v>
      </c>
      <c r="BI57" s="172" t="str">
        <f t="shared" si="72"/>
        <v>棵</v>
      </c>
      <c r="BJ57" s="172">
        <f ca="1" t="shared" si="73"/>
        <v>300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香椿树</v>
      </c>
      <c r="BH58" s="220">
        <f t="shared" si="69"/>
        <v>1</v>
      </c>
      <c r="BI58" s="172" t="str">
        <f t="shared" si="72"/>
        <v>棵</v>
      </c>
      <c r="BJ58" s="172">
        <f ca="1" t="shared" si="73"/>
        <v>150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香椿树</v>
      </c>
      <c r="BH59" s="220">
        <f t="shared" si="69"/>
        <v>1</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25136</v>
      </c>
      <c r="M60" s="120"/>
      <c r="N60" s="107"/>
      <c r="O60" s="103" t="s">
        <v>960</v>
      </c>
      <c r="P60" s="103"/>
      <c r="Q60" s="103"/>
      <c r="R60" s="108"/>
      <c r="S60" s="108"/>
      <c r="T60" s="105"/>
      <c r="U60" s="87"/>
      <c r="V60" s="119"/>
      <c r="W60" s="119"/>
      <c r="X60" s="117">
        <f>SUM(X30:X59)</f>
        <v>4918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2</v>
      </c>
      <c r="BI60" s="172" t="str">
        <f t="shared" si="72"/>
        <v>棵</v>
      </c>
      <c r="BJ60" s="172">
        <f ca="1" t="shared" si="73"/>
        <v>100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v>
      </c>
      <c r="BI61" s="172" t="str">
        <f t="shared" si="72"/>
        <v>棵</v>
      </c>
      <c r="BJ61" s="172">
        <f ca="1" t="shared" si="73"/>
        <v>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2</v>
      </c>
      <c r="EX61" s="58" t="str">
        <f ca="1" t="shared" si="77"/>
        <v>个</v>
      </c>
      <c r="EY61" s="59">
        <f ca="1" t="shared" si="78"/>
        <v>2000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10</v>
      </c>
      <c r="D62" s="103" t="s">
        <v>11</v>
      </c>
      <c r="E62" s="103"/>
      <c r="F62" s="104" t="str">
        <f>+D62</f>
        <v>外墙抹灰</v>
      </c>
      <c r="G62" s="105">
        <f>6.3*2.8+4.2*3.3-1.7*1.6*2</f>
        <v>26.06</v>
      </c>
      <c r="H62" s="105"/>
      <c r="I62" s="117" t="str">
        <f t="shared" ref="I62:I91" si="83">VLOOKUP(F62,价格表,2,0)</f>
        <v>㎡</v>
      </c>
      <c r="J62" s="104">
        <f t="shared" ref="J62:J82" si="84">VLOOKUP(F62,价格表,5,0)</f>
        <v>35</v>
      </c>
      <c r="K62" s="118">
        <f>$V$9</f>
        <v>0.8</v>
      </c>
      <c r="L62" s="104">
        <f>ROUND(IFERROR(ROUND(G62,2)*J62*K62,),0)</f>
        <v>730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4</v>
      </c>
      <c r="BI62" s="172" t="str">
        <f t="shared" si="72"/>
        <v>棵</v>
      </c>
      <c r="BJ62" s="172">
        <f ca="1" t="shared" si="73"/>
        <v>1600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水泥、水磨石平台</v>
      </c>
      <c r="EW62" s="58">
        <f ca="1" t="shared" si="76"/>
        <v>40.35</v>
      </c>
      <c r="EX62" s="58" t="str">
        <f ca="1" t="shared" si="77"/>
        <v>㎡</v>
      </c>
      <c r="EY62" s="59">
        <f ca="1" t="shared" si="78"/>
        <v>6930</v>
      </c>
      <c r="EZ62" s="59" t="str">
        <f ca="1" t="shared" si="79"/>
        <v>砖墙</v>
      </c>
      <c r="FA62" s="58">
        <f ca="1" t="shared" si="80"/>
        <v>46.59</v>
      </c>
      <c r="FB62" s="58" t="str">
        <f ca="1" t="shared" si="81"/>
        <v>㎡</v>
      </c>
      <c r="FC62" s="59">
        <f ca="1" t="shared" si="82"/>
        <v>7065</v>
      </c>
      <c r="FE62" s="274">
        <v>15</v>
      </c>
      <c r="FF62" s="274">
        <v>16</v>
      </c>
    </row>
    <row r="63" ht="20.25" customHeight="1" spans="1:162">
      <c r="A63" s="110"/>
      <c r="B63" s="102">
        <v>2</v>
      </c>
      <c r="C63" s="103" t="s">
        <v>10</v>
      </c>
      <c r="D63" s="103" t="s">
        <v>15</v>
      </c>
      <c r="E63" s="103"/>
      <c r="F63" s="104" t="str">
        <f t="shared" ref="F63:F91" si="87">+D63</f>
        <v>外墙普通贴砖</v>
      </c>
      <c r="G63" s="105">
        <f>4.3*3-3.4*2.05</f>
        <v>5.93</v>
      </c>
      <c r="H63" s="105"/>
      <c r="I63" s="117" t="str">
        <f t="shared" si="83"/>
        <v>㎡</v>
      </c>
      <c r="J63" s="104">
        <f t="shared" si="84"/>
        <v>85</v>
      </c>
      <c r="K63" s="118">
        <f t="shared" ref="K63:K91" si="88">$V$9</f>
        <v>0.8</v>
      </c>
      <c r="L63" s="104">
        <f t="shared" ref="L63:L91" si="89">ROUND(IFERROR(ROUND(G63,2)*J63*K63,),0)</f>
        <v>403</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500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4</v>
      </c>
      <c r="EX63" s="58" t="str">
        <f ca="1" t="shared" si="77"/>
        <v>棵</v>
      </c>
      <c r="EY63" s="59">
        <f ca="1" t="shared" si="78"/>
        <v>870</v>
      </c>
      <c r="EZ63" s="59" t="str">
        <f ca="1" t="shared" si="79"/>
        <v>果树</v>
      </c>
      <c r="FA63" s="58">
        <f ca="1" t="shared" si="80"/>
        <v>10</v>
      </c>
      <c r="FB63" s="58" t="str">
        <f ca="1" t="shared" si="81"/>
        <v>棵</v>
      </c>
      <c r="FC63" s="59">
        <f ca="1" t="shared" si="82"/>
        <v>3950</v>
      </c>
      <c r="FE63" s="274">
        <v>17</v>
      </c>
      <c r="FF63" s="274">
        <v>18</v>
      </c>
    </row>
    <row r="64" ht="20.25" customHeight="1" spans="1:162">
      <c r="A64" s="110"/>
      <c r="B64" s="102">
        <v>3</v>
      </c>
      <c r="C64" s="103" t="s">
        <v>10</v>
      </c>
      <c r="D64" s="103" t="s">
        <v>23</v>
      </c>
      <c r="E64" s="103"/>
      <c r="F64" s="104" t="str">
        <f t="shared" si="87"/>
        <v>墙上壁画</v>
      </c>
      <c r="G64" s="105">
        <f>3.4*2.05</f>
        <v>6.97</v>
      </c>
      <c r="H64" s="105"/>
      <c r="I64" s="117" t="str">
        <f t="shared" si="83"/>
        <v>㎡</v>
      </c>
      <c r="J64" s="104">
        <f t="shared" si="84"/>
        <v>160</v>
      </c>
      <c r="K64" s="118">
        <f t="shared" si="88"/>
        <v>0.8</v>
      </c>
      <c r="L64" s="104">
        <f t="shared" si="89"/>
        <v>892</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1</v>
      </c>
      <c r="BI64" s="172" t="str">
        <f t="shared" si="72"/>
        <v>棵</v>
      </c>
      <c r="BJ64" s="172">
        <f ca="1" t="shared" si="73"/>
        <v>700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9.2</v>
      </c>
      <c r="EX64" s="58" t="str">
        <f ca="1" t="shared" si="77"/>
        <v>㎡</v>
      </c>
      <c r="EY64" s="59">
        <f ca="1" t="shared" si="78"/>
        <v>460</v>
      </c>
      <c r="EZ64" s="59" t="str">
        <f ca="1" t="shared" si="79"/>
        <v>P2</v>
      </c>
      <c r="FA64" s="58">
        <f ca="1" t="shared" si="80"/>
        <v>16.45</v>
      </c>
      <c r="FB64" s="58" t="str">
        <f ca="1" t="shared" si="81"/>
        <v>㎡</v>
      </c>
      <c r="FC64" s="59">
        <f ca="1" t="shared" si="82"/>
        <v>2303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18</v>
      </c>
      <c r="BE65" s="172">
        <f ca="1">IF(BJ65=0,0,IF(COUNTIF($BG65:$BG$107,BG65)&lt;2,1,0))</f>
        <v>1</v>
      </c>
      <c r="BF65" s="172">
        <v>28</v>
      </c>
      <c r="BG65" s="172" t="str">
        <f t="shared" si="71"/>
        <v>果树</v>
      </c>
      <c r="BH65" s="220">
        <f t="shared" si="69"/>
        <v>1</v>
      </c>
      <c r="BI65" s="172" t="str">
        <f t="shared" si="72"/>
        <v>棵</v>
      </c>
      <c r="BJ65" s="172">
        <f ca="1" t="shared" si="73"/>
        <v>850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2439</v>
      </c>
      <c r="EZ65" s="59" t="str">
        <f ca="1" t="shared" si="79"/>
        <v>厕所</v>
      </c>
      <c r="FA65" s="58">
        <f ca="1" t="shared" si="80"/>
        <v>1</v>
      </c>
      <c r="FB65" s="58" t="str">
        <f ca="1" t="shared" si="81"/>
        <v>个</v>
      </c>
      <c r="FC65" s="59">
        <f ca="1" t="shared" si="82"/>
        <v>600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影壁</v>
      </c>
      <c r="EW66" s="58">
        <f ca="1" t="shared" si="76"/>
        <v>11.76</v>
      </c>
      <c r="EX66" s="58" t="str">
        <f ca="1" t="shared" si="77"/>
        <v>㎡</v>
      </c>
      <c r="EY66" s="59">
        <f ca="1" t="shared" si="78"/>
        <v>4351</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50230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9.2</v>
      </c>
      <c r="BI72" s="172" t="str">
        <f>U186</f>
        <v>㎡</v>
      </c>
      <c r="BJ72" s="172">
        <f>X186</f>
        <v>460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50230</v>
      </c>
      <c r="EY72" s="61"/>
      <c r="EZ72" s="63" t="s">
        <v>963</v>
      </c>
      <c r="FA72" s="64" t="str">
        <f ca="1">TEXT(EX72,"[DBnum2]")&amp;"元整"</f>
        <v>伍万零贰佰叁拾元整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P2</v>
      </c>
      <c r="BH73" s="220">
        <f t="shared" ref="BH73:BH104" si="93">ROUND(T187,2)</f>
        <v>16.45</v>
      </c>
      <c r="BI73" s="172" t="str">
        <f>U187</f>
        <v>㎡</v>
      </c>
      <c r="BJ73" s="172">
        <f>X187</f>
        <v>2303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2439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厕所</v>
      </c>
      <c r="BH75" s="220">
        <f t="shared" si="93"/>
        <v>1</v>
      </c>
      <c r="BI75" s="172" t="str">
        <f t="shared" si="95"/>
        <v>个</v>
      </c>
      <c r="BJ75" s="172">
        <f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23</v>
      </c>
      <c r="BE76" s="172">
        <f ca="1">IF(BJ76=0,0,IF(COUNTIF($BG76:$BG$107,BG76)&lt;2,1,0))</f>
        <v>1</v>
      </c>
      <c r="BF76" s="172">
        <v>39</v>
      </c>
      <c r="BG76" s="172" t="str">
        <f t="shared" si="94"/>
        <v>影壁</v>
      </c>
      <c r="BH76" s="220">
        <f t="shared" si="93"/>
        <v>11.76</v>
      </c>
      <c r="BI76" s="172" t="str">
        <f t="shared" si="95"/>
        <v>㎡</v>
      </c>
      <c r="BJ76" s="172">
        <f ca="1" t="shared" si="96"/>
        <v>4351</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2025</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孙金会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50230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伍万零贰佰叁拾元整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937</v>
      </c>
      <c r="E185" s="298" t="s">
        <v>1015</v>
      </c>
      <c r="F185" s="86" t="s">
        <v>434</v>
      </c>
      <c r="G185" s="86" t="s">
        <v>938</v>
      </c>
      <c r="H185" s="86"/>
      <c r="I185" s="86" t="s">
        <v>6</v>
      </c>
      <c r="J185" s="86" t="s">
        <v>9</v>
      </c>
      <c r="K185" s="306" t="s">
        <v>939</v>
      </c>
      <c r="L185" s="86" t="s">
        <v>940</v>
      </c>
      <c r="M185" s="403" t="s">
        <v>1016</v>
      </c>
      <c r="N185" s="103" t="s">
        <v>3</v>
      </c>
      <c r="O185" s="103" t="s">
        <v>2</v>
      </c>
      <c r="P185" s="103" t="s">
        <v>937</v>
      </c>
      <c r="Q185" s="103" t="s">
        <v>1015</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2.1*3*2</f>
        <v>12.6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2268</v>
      </c>
      <c r="M186" s="110"/>
      <c r="N186" s="102">
        <v>35</v>
      </c>
      <c r="O186" s="103"/>
      <c r="P186" s="103"/>
      <c r="Q186" s="299"/>
      <c r="R186" s="309" t="s">
        <v>1017</v>
      </c>
      <c r="S186" s="310"/>
      <c r="T186" s="303">
        <v>9.2</v>
      </c>
      <c r="U186" s="311" t="s">
        <v>12</v>
      </c>
      <c r="V186" s="312">
        <v>50</v>
      </c>
      <c r="W186" s="307">
        <v>1</v>
      </c>
      <c r="X186" s="312">
        <f>ROUND(IFERROR(ROUND(T186,2)*V186*W186,),0)</f>
        <v>460</v>
      </c>
    </row>
    <row r="187" ht="18" customHeight="1" spans="1:24">
      <c r="A187" s="110"/>
      <c r="B187" s="102">
        <v>2</v>
      </c>
      <c r="C187" s="103" t="s">
        <v>29</v>
      </c>
      <c r="D187" s="103" t="s">
        <v>206</v>
      </c>
      <c r="E187" s="299" t="s">
        <v>224</v>
      </c>
      <c r="F187" s="147" t="str">
        <f t="shared" si="141"/>
        <v>砖墙</v>
      </c>
      <c r="G187" s="300">
        <f>2.15*(2.9+0.7)+2.15*(2+0.7)</f>
        <v>13.545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2439</v>
      </c>
      <c r="M187" s="110"/>
      <c r="N187" s="102">
        <v>36</v>
      </c>
      <c r="O187" s="103"/>
      <c r="P187" s="103"/>
      <c r="Q187" s="299"/>
      <c r="R187" s="309" t="s">
        <v>1018</v>
      </c>
      <c r="S187" s="310"/>
      <c r="T187" s="105">
        <v>16.45</v>
      </c>
      <c r="U187" s="311" t="s">
        <v>12</v>
      </c>
      <c r="V187" s="312">
        <f>90+50</f>
        <v>140</v>
      </c>
      <c r="W187" s="307">
        <v>1</v>
      </c>
      <c r="X187" s="312">
        <f t="shared" ref="X187:X218" si="143">ROUND(IFERROR(ROUND(T187,2)*V187*W187,),0)</f>
        <v>2303</v>
      </c>
    </row>
    <row r="188" ht="18" customHeight="1" spans="1:24">
      <c r="A188" s="110"/>
      <c r="B188" s="102">
        <v>3</v>
      </c>
      <c r="C188" s="103" t="s">
        <v>32</v>
      </c>
      <c r="D188" s="103" t="s">
        <v>244</v>
      </c>
      <c r="E188" s="299"/>
      <c r="F188" s="147" t="str">
        <f t="shared" si="141"/>
        <v>水泥地面</v>
      </c>
      <c r="G188" s="300">
        <f>6.3*6.9</f>
        <v>43.47</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2174</v>
      </c>
      <c r="M188" s="110"/>
      <c r="N188" s="102">
        <v>37</v>
      </c>
      <c r="O188" s="103"/>
      <c r="P188" s="103"/>
      <c r="Q188" s="299"/>
      <c r="R188" s="309" t="s">
        <v>227</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ROUND(0.65*0.65*3.3*2*583+((0.65+0.65)*2+0.3)*3.3*85,0)</f>
        <v>2439</v>
      </c>
    </row>
    <row r="189" ht="18" customHeight="1" spans="1:24">
      <c r="A189" s="110"/>
      <c r="B189" s="102">
        <v>4</v>
      </c>
      <c r="C189" s="103" t="s">
        <v>32</v>
      </c>
      <c r="D189" s="103" t="s">
        <v>246</v>
      </c>
      <c r="E189" s="299"/>
      <c r="F189" s="147" t="str">
        <f t="shared" si="141"/>
        <v>平砖地面</v>
      </c>
      <c r="G189" s="302">
        <f>4.35*12.2</f>
        <v>53.07</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1327</v>
      </c>
      <c r="M189" s="110"/>
      <c r="N189" s="102">
        <v>38</v>
      </c>
      <c r="O189" s="103"/>
      <c r="P189" s="103"/>
      <c r="Q189" s="299"/>
      <c r="R189" s="309" t="s">
        <v>270</v>
      </c>
      <c r="S189" s="310"/>
      <c r="T189" s="105">
        <v>1</v>
      </c>
      <c r="U189" s="311" t="s">
        <v>83</v>
      </c>
      <c r="V189" s="312">
        <v>600</v>
      </c>
      <c r="W189" s="307">
        <v>1</v>
      </c>
      <c r="X189" s="312">
        <f t="shared" si="143"/>
        <v>600</v>
      </c>
    </row>
    <row r="190" ht="18" customHeight="1" spans="1:24">
      <c r="A190" s="110"/>
      <c r="B190" s="102">
        <v>5</v>
      </c>
      <c r="C190" s="103" t="s">
        <v>32</v>
      </c>
      <c r="D190" s="103" t="s">
        <v>248</v>
      </c>
      <c r="E190" s="299"/>
      <c r="F190" s="147" t="str">
        <f t="shared" si="141"/>
        <v>竖砖地面</v>
      </c>
      <c r="G190" s="302">
        <f>4.1*1.9</f>
        <v>7.79</v>
      </c>
      <c r="H190" s="303"/>
      <c r="I190" s="91" t="str">
        <f>IFERROR(IF(E190="",VLOOKUP(F190,价格表,2,0),(VLOOKUP(E190,IF({1,0},价格引用表!K:K,价格引用表!I:I),2,0))),"")</f>
        <v>㎡</v>
      </c>
      <c r="J190" s="147">
        <f ca="1">IF(E190="",VLOOKUP(F190,价格表,5,0),VLOOKUP(E190,INDIRECT("价格引用表!K"&amp;MATCH(D190,价格引用表!H:H,0)&amp;":L1200"),2,0))</f>
        <v>45</v>
      </c>
      <c r="K190" s="307">
        <v>1</v>
      </c>
      <c r="L190" s="147">
        <f ca="1" t="shared" si="142"/>
        <v>351</v>
      </c>
      <c r="M190" s="110"/>
      <c r="N190" s="102">
        <v>39</v>
      </c>
      <c r="O190" s="103" t="s">
        <v>29</v>
      </c>
      <c r="P190" s="103" t="s">
        <v>225</v>
      </c>
      <c r="Q190" s="299" t="s">
        <v>239</v>
      </c>
      <c r="R190" s="309" t="str">
        <f t="shared" ref="R187:R212" si="144">P190</f>
        <v>影壁</v>
      </c>
      <c r="S190" s="310"/>
      <c r="T190" s="105">
        <f>4.2*2.8</f>
        <v>11.76</v>
      </c>
      <c r="U190" s="311" t="str">
        <f>IFERROR(IF(Q190="",VLOOKUP(R190,价格表,2,0),(VLOOKUP(Q190,IF({1,0},价格引用表!K:K,价格引用表!I:I),2,0))),"")</f>
        <v>㎡</v>
      </c>
      <c r="V190" s="312">
        <f ca="1">IF(Q190="",VLOOKUP(R190,价格表,5,0),VLOOKUP(Q190,INDIRECT("价格引用表!K"&amp;MATCH(R190,价格引用表!H:H,0)&amp;":L1200"),2,0))</f>
        <v>370</v>
      </c>
      <c r="W190" s="307">
        <v>1</v>
      </c>
      <c r="X190" s="312">
        <f ca="1" t="shared" si="143"/>
        <v>4351</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3</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3000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5</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4</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800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340</v>
      </c>
      <c r="F196" s="147" t="str">
        <f t="shared" si="141"/>
        <v>台阶</v>
      </c>
      <c r="G196" s="302">
        <f>0.95*2.9</f>
        <v>2.755</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1242</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3</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900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2</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2000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2.15*15.9</f>
        <v>34.185</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6154</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286</v>
      </c>
      <c r="E202" s="299"/>
      <c r="F202" s="147" t="str">
        <f t="shared" si="141"/>
        <v>水泥、水磨石平台</v>
      </c>
      <c r="G202" s="302">
        <f>1.1*5.6</f>
        <v>6.16</v>
      </c>
      <c r="H202" s="303"/>
      <c r="I202" s="91" t="str">
        <f>IFERROR(IF(E202="",VLOOKUP(F202,价格表,2,0),(VLOOKUP(E202,IF({1,0},价格引用表!K:K,价格引用表!I:I),2,0))),"")</f>
        <v>㎡</v>
      </c>
      <c r="J202" s="147">
        <f ca="1">IF(E202="",VLOOKUP(F202,价格表,5,0),VLOOKUP(E202,INDIRECT("价格引用表!K"&amp;MATCH(D202,价格引用表!H:H,0)&amp;":L1200"),2,0))</f>
        <v>180</v>
      </c>
      <c r="K202" s="307">
        <v>0.7</v>
      </c>
      <c r="L202" s="147">
        <f ca="1" t="shared" si="142"/>
        <v>776</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29</v>
      </c>
      <c r="D203" s="103" t="s">
        <v>206</v>
      </c>
      <c r="E203" s="299" t="s">
        <v>218</v>
      </c>
      <c r="F203" s="147" t="str">
        <f t="shared" si="141"/>
        <v>砖墙</v>
      </c>
      <c r="G203" s="302">
        <f>2.8*11.8</f>
        <v>33.04</v>
      </c>
      <c r="H203" s="303"/>
      <c r="I203" s="91" t="str">
        <f>IFERROR(IF(E203="",VLOOKUP(F203,价格表,2,0),(VLOOKUP(E203,IF({1,0},价格引用表!K:K,价格引用表!I:I),2,0))),"")</f>
        <v>㎡</v>
      </c>
      <c r="J203" s="147">
        <f ca="1">IF(E203="",VLOOKUP(F203,价格表,5,0),VLOOKUP(E203,INDIRECT("价格引用表!K"&amp;MATCH(D203,价格引用表!H:H,0)&amp;":L1200"),2,0))</f>
        <v>140</v>
      </c>
      <c r="K203" s="307">
        <v>1</v>
      </c>
      <c r="L203" s="147">
        <f ca="1" t="shared" si="142"/>
        <v>4626</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344</v>
      </c>
      <c r="E204" s="299" t="s">
        <v>417</v>
      </c>
      <c r="F204" s="147" t="str">
        <f t="shared" si="141"/>
        <v>香椿树</v>
      </c>
      <c r="G204" s="302">
        <v>1</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2"/>
        <v>20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344</v>
      </c>
      <c r="E205" s="299" t="s">
        <v>403</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300</v>
      </c>
      <c r="K205" s="307">
        <v>1</v>
      </c>
      <c r="L205" s="147">
        <f ca="1" t="shared" si="142"/>
        <v>300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344</v>
      </c>
      <c r="E206" s="299" t="s">
        <v>402</v>
      </c>
      <c r="F206" s="147" t="str">
        <f t="shared" si="141"/>
        <v>香椿树</v>
      </c>
      <c r="G206" s="302">
        <v>1</v>
      </c>
      <c r="H206" s="303"/>
      <c r="I206" s="91" t="str">
        <f>IFERROR(IF(E206="",VLOOKUP(F206,价格表,2,0),(VLOOKUP(E206,IF({1,0},价格引用表!K:K,价格引用表!I:I),2,0))),"")</f>
        <v>棵</v>
      </c>
      <c r="J206" s="147">
        <f ca="1">IF(E206="",VLOOKUP(F206,价格表,5,0),VLOOKUP(E206,INDIRECT("价格引用表!K"&amp;MATCH(D206,价格引用表!H:H,0)&amp;":L1200"),2,0))</f>
        <v>150</v>
      </c>
      <c r="K206" s="307">
        <v>1</v>
      </c>
      <c r="L206" s="147">
        <f ca="1" t="shared" si="142"/>
        <v>150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344</v>
      </c>
      <c r="E207" s="299" t="s">
        <v>421</v>
      </c>
      <c r="F207" s="147" t="str">
        <f t="shared" si="141"/>
        <v>香椿树</v>
      </c>
      <c r="G207" s="302">
        <v>1</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400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400</v>
      </c>
      <c r="F208" s="147" t="str">
        <f t="shared" si="141"/>
        <v>果树</v>
      </c>
      <c r="G208" s="302">
        <v>2</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100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402</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200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403</v>
      </c>
      <c r="F210" s="147" t="str">
        <f t="shared" si="141"/>
        <v>果树</v>
      </c>
      <c r="G210" s="302">
        <v>4</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1600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339</v>
      </c>
      <c r="E211" s="299" t="s">
        <v>404</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500</v>
      </c>
      <c r="K211" s="307">
        <v>1</v>
      </c>
      <c r="L211" s="147">
        <f ca="1" t="shared" si="142"/>
        <v>500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405</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700</v>
      </c>
      <c r="K212" s="307">
        <v>1</v>
      </c>
      <c r="L212" s="147">
        <f ca="1" t="shared" si="142"/>
        <v>700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339</v>
      </c>
      <c r="E213" s="299" t="s">
        <v>406</v>
      </c>
      <c r="F213" s="147" t="str">
        <f t="shared" si="141"/>
        <v>果树</v>
      </c>
      <c r="G213" s="302">
        <v>1</v>
      </c>
      <c r="H213" s="303"/>
      <c r="I213" s="91" t="str">
        <f>IFERROR(IF(E213="",VLOOKUP(F213,价格表,2,0),(VLOOKUP(E213,IF({1,0},价格引用表!K:K,价格引用表!I:I),2,0))),"")</f>
        <v>棵</v>
      </c>
      <c r="J213" s="147">
        <f ca="1">IF(E213="",VLOOKUP(F213,价格表,5,0),VLOOKUP(E213,INDIRECT("价格引用表!K"&amp;MATCH(D213,价格引用表!H:H,0)&amp;":L1200"),2,0))</f>
        <v>850</v>
      </c>
      <c r="K213" s="307">
        <v>1</v>
      </c>
      <c r="L213" s="147">
        <f ca="1" t="shared" si="142"/>
        <v>850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50230</v>
      </c>
      <c r="W219" s="329"/>
      <c r="X219" s="328"/>
    </row>
    <row r="220" ht="42" customHeight="1" spans="1:24">
      <c r="A220" s="404" t="s">
        <v>1019</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1020</v>
      </c>
      <c r="S220" s="320"/>
      <c r="T220" s="320"/>
      <c r="U220" s="316">
        <f ca="1">V219</f>
        <v>50230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H18" sqref="H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0201015-01-05-0004</v>
      </c>
      <c r="C3" s="36"/>
      <c r="D3" s="36"/>
      <c r="E3" s="37" t="str">
        <f>输机表!U2&amp;输机表!Y2</f>
        <v>康正（容城县）2024评字第7号-午方北庄村5-3</v>
      </c>
      <c r="F3" s="37"/>
      <c r="G3" s="37"/>
      <c r="H3" s="37"/>
    </row>
    <row r="4" ht="16.5" customHeight="1" spans="1:8">
      <c r="A4" s="38" t="s">
        <v>942</v>
      </c>
      <c r="B4" s="39" t="str">
        <f>输机表!D2</f>
        <v>孙金会</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136.29</v>
      </c>
      <c r="C7" s="50">
        <f ca="1">IF(COUNTIF(输机表!$C$4:$C$27,K7&amp;"*")=0,IFERROR(VLOOKUP(K7,房体结构,23,0),""),ROUND(SUMIF(输机表!$C$4:$C$27,K7&amp;"*",输机表!$Z$4:$Z$27)/B7,0))</f>
        <v>1362</v>
      </c>
      <c r="D7" s="50">
        <f ca="1">IFERROR(ROUND(C7*B7,0),"")</f>
        <v>185627</v>
      </c>
      <c r="E7" s="50" t="str">
        <f>IF(COUNTIF(输机表!$C$4:$C$27,L7&amp;"*")&gt;0,L7,IFERROR(VLOOKUP(L7,房体结构,1,0),""))</f>
        <v>F2</v>
      </c>
      <c r="F7" s="51">
        <f ca="1">IF(COUNTIF(输机表!$C$4:$C$27,L7&amp;"*")=0,IFERROR(VLOOKUP(L7,房体结构,17,0),""),SUMIF(输机表!$C$4:$C$27,L7&amp;"*",输机表!$S$4:$S$7))</f>
        <v>25.41</v>
      </c>
      <c r="G7" s="50">
        <f ca="1">IF(COUNTIF(输机表!$C$4:$C$27,L7&amp;"*")=0,IFERROR(VLOOKUP(L7,房体结构,23,0),""),ROUND(SUMIF(输机表!$C$4:$C$27,L7&amp;"*",输机表!$Z$4:$Z$27)/F7,0))</f>
        <v>1187</v>
      </c>
      <c r="H7" s="50">
        <f ca="1">IFERROR(ROUND(G7*F7,0),"")</f>
        <v>30162</v>
      </c>
      <c r="K7" s="69" t="s">
        <v>1027</v>
      </c>
      <c r="L7" s="69" t="s">
        <v>907</v>
      </c>
      <c r="M7" s="70" t="s">
        <v>1028</v>
      </c>
      <c r="N7">
        <f ca="1">SUMIFS(B7:B11,A7:A11,"F*")+SUMIFS(F7:F11,E7:E11,"F*")</f>
        <v>161.7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161.7</v>
      </c>
      <c r="D12" s="53"/>
      <c r="E12" s="54" t="s">
        <v>955</v>
      </c>
      <c r="F12" s="54"/>
      <c r="G12" s="55">
        <f ca="1">SUM(D7:D11)+SUM(H7:H11)</f>
        <v>215789</v>
      </c>
      <c r="H12" s="56"/>
      <c r="M12" s="71"/>
    </row>
    <row r="13" ht="21.75" customHeight="1" spans="1:13">
      <c r="A13" s="36" t="s">
        <v>956</v>
      </c>
      <c r="B13" s="36"/>
      <c r="C13" s="36"/>
      <c r="D13" s="36"/>
      <c r="E13" s="36"/>
      <c r="F13" s="36"/>
      <c r="G13" s="36"/>
      <c r="H13" s="36"/>
      <c r="M13" s="71"/>
    </row>
    <row r="14" ht="28.8" spans="1:13">
      <c r="A14" s="57" t="s">
        <v>957</v>
      </c>
      <c r="B14" s="57" t="s">
        <v>938</v>
      </c>
      <c r="C14" s="57" t="s">
        <v>6</v>
      </c>
      <c r="D14" s="57" t="s">
        <v>958</v>
      </c>
      <c r="E14" s="57" t="s">
        <v>957</v>
      </c>
      <c r="F14" s="57" t="s">
        <v>938</v>
      </c>
      <c r="G14" s="57" t="s">
        <v>6</v>
      </c>
      <c r="H14" s="57" t="s">
        <v>958</v>
      </c>
      <c r="M14" s="71"/>
    </row>
    <row r="15" ht="17.25" customHeight="1" spans="1:13">
      <c r="A15" s="58" t="str">
        <f ca="1" t="shared" ref="A15:A41" si="2">IFERROR(VLOOKUP(K15,附属物位置,4,0),"")</f>
        <v>大门</v>
      </c>
      <c r="B15" s="58">
        <f ca="1" t="shared" ref="B15:B41" si="3">IF(A15="","",SUMIF(附属物名称,A15,附属物数量))</f>
        <v>12.6</v>
      </c>
      <c r="C15" s="58" t="str">
        <f ca="1" t="shared" ref="C15:C26" si="4">IFERROR(VLOOKUP(K15,附属物位置,6,0),"")</f>
        <v>㎡</v>
      </c>
      <c r="D15" s="59">
        <f ca="1" t="shared" ref="D15:D26" si="5">IF(A15="","",SUMIF(附属物名称,A15,附属物金额))</f>
        <v>2268</v>
      </c>
      <c r="E15" s="59" t="str">
        <f ca="1" t="shared" ref="E15:E26" si="6">IFERROR(VLOOKUP(L15,附属物位置,4,0),"")</f>
        <v>水泥地面</v>
      </c>
      <c r="F15" s="58">
        <f ca="1" t="shared" ref="F15:F40" si="7">IF(E15="","",SUMIF(附属物名称,E15,附属物数量))</f>
        <v>43.47</v>
      </c>
      <c r="G15" s="58" t="str">
        <f ca="1" t="shared" ref="G15:G26" si="8">IFERROR(VLOOKUP(L15,附属物位置,6,0),"")</f>
        <v>㎡</v>
      </c>
      <c r="H15" s="59">
        <f ca="1" t="shared" ref="H15:H26" si="9">IF(E15="","",SUMIF(附属物名称,E15,附属物金额))</f>
        <v>2174</v>
      </c>
      <c r="K15" s="72">
        <v>1</v>
      </c>
      <c r="L15" s="72">
        <v>2</v>
      </c>
      <c r="M15" s="71"/>
    </row>
    <row r="16" ht="17.25" customHeight="1" spans="1:13">
      <c r="A16" s="58" t="str">
        <f ca="1" t="shared" si="2"/>
        <v>平砖地面</v>
      </c>
      <c r="B16" s="58">
        <f ca="1" t="shared" si="3"/>
        <v>53.07</v>
      </c>
      <c r="C16" s="58" t="str">
        <f ca="1" t="shared" si="4"/>
        <v>㎡</v>
      </c>
      <c r="D16" s="59">
        <f ca="1" t="shared" si="5"/>
        <v>1327</v>
      </c>
      <c r="E16" s="59" t="str">
        <f ca="1" t="shared" si="6"/>
        <v>竖砖地面</v>
      </c>
      <c r="F16" s="58">
        <f ca="1" t="shared" si="7"/>
        <v>7.79</v>
      </c>
      <c r="G16" s="58" t="str">
        <f ca="1" t="shared" si="8"/>
        <v>㎡</v>
      </c>
      <c r="H16" s="59">
        <f ca="1" t="shared" si="9"/>
        <v>351</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3</v>
      </c>
      <c r="G17" s="58" t="str">
        <f ca="1" t="shared" si="8"/>
        <v>台</v>
      </c>
      <c r="H17" s="59">
        <f ca="1" t="shared" si="9"/>
        <v>3000</v>
      </c>
      <c r="K17" s="72">
        <v>5</v>
      </c>
      <c r="L17" s="72">
        <v>6</v>
      </c>
      <c r="M17" s="71"/>
    </row>
    <row r="18" ht="17.25" customHeight="1" spans="1:13">
      <c r="A18" s="58" t="str">
        <f ca="1" t="shared" si="2"/>
        <v>空调</v>
      </c>
      <c r="B18" s="58">
        <f ca="1" t="shared" si="3"/>
        <v>5</v>
      </c>
      <c r="C18" s="58" t="str">
        <f ca="1" t="shared" si="4"/>
        <v>台</v>
      </c>
      <c r="D18" s="59">
        <f ca="1" t="shared" si="5"/>
        <v>2000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2.76</v>
      </c>
      <c r="G19" s="58" t="str">
        <f ca="1" t="shared" si="8"/>
        <v>㎡</v>
      </c>
      <c r="H19" s="59">
        <f ca="1" t="shared" si="9"/>
        <v>1242</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3</v>
      </c>
      <c r="G20" s="58" t="str">
        <f ca="1" t="shared" si="8"/>
        <v>个</v>
      </c>
      <c r="H20" s="59">
        <f ca="1" t="shared" si="9"/>
        <v>900</v>
      </c>
      <c r="K20" s="72">
        <v>11</v>
      </c>
      <c r="L20" s="72">
        <v>12</v>
      </c>
      <c r="M20" s="71"/>
    </row>
    <row r="21" ht="17.25" customHeight="1" spans="1:13">
      <c r="A21" s="58" t="str">
        <f ca="1" t="shared" si="2"/>
        <v>火炕</v>
      </c>
      <c r="B21" s="58">
        <f ca="1" t="shared" si="3"/>
        <v>2</v>
      </c>
      <c r="C21" s="58" t="str">
        <f ca="1" t="shared" si="4"/>
        <v>个</v>
      </c>
      <c r="D21" s="59">
        <f ca="1" t="shared" si="5"/>
        <v>2000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水泥、水磨石平台</v>
      </c>
      <c r="B22" s="58">
        <f ca="1" t="shared" si="3"/>
        <v>40.35</v>
      </c>
      <c r="C22" s="58" t="str">
        <f ca="1" t="shared" si="4"/>
        <v>㎡</v>
      </c>
      <c r="D22" s="59">
        <f ca="1" t="shared" si="5"/>
        <v>6930</v>
      </c>
      <c r="E22" s="59" t="str">
        <f ca="1" t="shared" si="6"/>
        <v>砖墙</v>
      </c>
      <c r="F22" s="58">
        <f ca="1" t="shared" si="7"/>
        <v>46.59</v>
      </c>
      <c r="G22" s="58" t="str">
        <f ca="1" t="shared" si="8"/>
        <v>㎡</v>
      </c>
      <c r="H22" s="59">
        <f ca="1" t="shared" si="9"/>
        <v>7065</v>
      </c>
      <c r="K22" s="72">
        <v>15</v>
      </c>
      <c r="L22" s="72">
        <v>16</v>
      </c>
      <c r="M22" s="71"/>
    </row>
    <row r="23" ht="17.25" customHeight="1" spans="1:13">
      <c r="A23" s="58" t="str">
        <f ca="1" t="shared" si="2"/>
        <v>香椿树</v>
      </c>
      <c r="B23" s="58">
        <f ca="1" t="shared" si="3"/>
        <v>4</v>
      </c>
      <c r="C23" s="58" t="str">
        <f ca="1" t="shared" si="4"/>
        <v>棵</v>
      </c>
      <c r="D23" s="59">
        <f ca="1" t="shared" si="5"/>
        <v>870</v>
      </c>
      <c r="E23" s="59" t="str">
        <f ca="1" t="shared" si="6"/>
        <v>果树</v>
      </c>
      <c r="F23" s="58">
        <f ca="1" t="shared" si="7"/>
        <v>10</v>
      </c>
      <c r="G23" s="58" t="str">
        <f ca="1" t="shared" si="8"/>
        <v>棵</v>
      </c>
      <c r="H23" s="59">
        <f ca="1" t="shared" si="9"/>
        <v>3950</v>
      </c>
      <c r="K23" s="72">
        <v>17</v>
      </c>
      <c r="L23" s="72">
        <v>18</v>
      </c>
      <c r="M23" s="71"/>
    </row>
    <row r="24" ht="17.25" customHeight="1" spans="1:13">
      <c r="A24" s="58" t="str">
        <f ca="1" t="shared" si="2"/>
        <v>P1</v>
      </c>
      <c r="B24" s="58">
        <f ca="1" t="shared" si="3"/>
        <v>9.2</v>
      </c>
      <c r="C24" s="58" t="str">
        <f ca="1" t="shared" si="4"/>
        <v>㎡</v>
      </c>
      <c r="D24" s="59">
        <f ca="1" t="shared" si="5"/>
        <v>460</v>
      </c>
      <c r="E24" s="59" t="str">
        <f ca="1" t="shared" si="6"/>
        <v>P2</v>
      </c>
      <c r="F24" s="58">
        <f ca="1" t="shared" si="7"/>
        <v>16.45</v>
      </c>
      <c r="G24" s="58" t="str">
        <f ca="1" t="shared" si="8"/>
        <v>㎡</v>
      </c>
      <c r="H24" s="59">
        <f ca="1" t="shared" si="9"/>
        <v>2303</v>
      </c>
      <c r="K24" s="72">
        <v>19</v>
      </c>
      <c r="L24" s="72">
        <v>20</v>
      </c>
      <c r="M24" s="71"/>
    </row>
    <row r="25" ht="17.25" customHeight="1" spans="1:13">
      <c r="A25" s="58" t="str">
        <f ca="1" t="shared" si="2"/>
        <v>门垛</v>
      </c>
      <c r="B25" s="58">
        <f ca="1" t="shared" si="3"/>
        <v>1</v>
      </c>
      <c r="C25" s="58" t="str">
        <f ca="1" t="shared" si="4"/>
        <v>对</v>
      </c>
      <c r="D25" s="59">
        <f ca="1" t="shared" si="5"/>
        <v>2439</v>
      </c>
      <c r="E25" s="59" t="str">
        <f ca="1" t="shared" si="6"/>
        <v>厕所</v>
      </c>
      <c r="F25" s="58">
        <f ca="1" t="shared" si="7"/>
        <v>1</v>
      </c>
      <c r="G25" s="58" t="str">
        <f ca="1" t="shared" si="8"/>
        <v>个</v>
      </c>
      <c r="H25" s="59">
        <f ca="1" t="shared" si="9"/>
        <v>600</v>
      </c>
      <c r="K25" s="72">
        <v>21</v>
      </c>
      <c r="L25" s="72">
        <v>22</v>
      </c>
      <c r="M25" s="71"/>
    </row>
    <row r="26" ht="17.25" customHeight="1" spans="1:13">
      <c r="A26" s="58" t="str">
        <f ca="1" t="shared" si="2"/>
        <v>影壁</v>
      </c>
      <c r="B26" s="58">
        <f ca="1" t="shared" si="3"/>
        <v>11.76</v>
      </c>
      <c r="C26" s="58" t="str">
        <f ca="1" t="shared" si="4"/>
        <v>㎡</v>
      </c>
      <c r="D26" s="59">
        <f ca="1" t="shared" si="5"/>
        <v>4351</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50230</v>
      </c>
      <c r="H41" s="61"/>
      <c r="K41" s="72">
        <v>53</v>
      </c>
      <c r="M41" s="71"/>
    </row>
    <row r="42" ht="17.25" customHeight="1" spans="1:8">
      <c r="A42" s="60" t="s">
        <v>962</v>
      </c>
      <c r="B42" s="61"/>
      <c r="C42" s="62">
        <f ca="1">G41+G12</f>
        <v>266019</v>
      </c>
      <c r="D42" s="61"/>
      <c r="E42" s="63" t="s">
        <v>963</v>
      </c>
      <c r="F42" s="64" t="str">
        <f ca="1">TEXT(C42,"[DBnum2]")&amp;"元整"</f>
        <v>贰拾陆万陆仟零壹拾玖元整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康正（容城县）2024评字第7号-午方北庄村5-3</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孙金会</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161.7</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266019</v>
      </c>
      <c r="H26" s="15"/>
      <c r="I26" s="15"/>
      <c r="J26" s="15"/>
      <c r="K26" s="15"/>
      <c r="L26" s="15"/>
      <c r="M26" s="15"/>
      <c r="N26" s="15"/>
      <c r="O26" s="15"/>
      <c r="P26" s="15"/>
      <c r="Q26" s="15"/>
    </row>
    <row r="27" spans="1:17">
      <c r="A27" s="9" t="s">
        <v>995</v>
      </c>
      <c r="B27" s="9"/>
      <c r="C27" s="9"/>
      <c r="D27" s="9" t="str">
        <f ca="1">结果通知单!F42</f>
        <v>贰拾陆万陆仟零壹拾玖元整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